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LICITACIONES\378. LICITACION FIORE-INACAR-GIRON\03. CANTIDADES\REQUERIMIENTO Y VALE TIPO\REQUEREMIENTO HIDRA\"/>
    </mc:Choice>
  </mc:AlternateContent>
  <bookViews>
    <workbookView xWindow="0" yWindow="0" windowWidth="22104" windowHeight="9780"/>
  </bookViews>
  <sheets>
    <sheet name="ESTANDAR  PTIPO HIDRA" sheetId="1" r:id="rId1"/>
    <sheet name="REQUERIMEINTO HIDRA x faltante" sheetId="3" r:id="rId2"/>
  </sheets>
  <definedNames>
    <definedName name="_xlnm.Print_Area" localSheetId="0">'ESTANDAR  PTIPO HIDRA'!$A$1:$I$49</definedName>
    <definedName name="_xlnm.Print_Area" localSheetId="1">'REQUERIMEINTO HIDRA x faltante'!$A$1:$H$14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6" i="1" l="1"/>
  <c r="H46" i="1" s="1"/>
  <c r="F12" i="3" l="1"/>
  <c r="G12" i="3" s="1"/>
  <c r="G15" i="1"/>
  <c r="H15" i="1" s="1"/>
  <c r="G11" i="3" l="1"/>
  <c r="F11" i="3"/>
  <c r="F13" i="3"/>
  <c r="G13" i="3" s="1"/>
  <c r="G7" i="3" l="1"/>
  <c r="G8" i="3"/>
  <c r="G9" i="3"/>
  <c r="G10" i="3"/>
  <c r="G6" i="3"/>
  <c r="H45" i="1"/>
  <c r="H44" i="1"/>
  <c r="H43" i="1"/>
  <c r="H42" i="1"/>
  <c r="H41" i="1"/>
  <c r="H40" i="1"/>
  <c r="H39" i="1"/>
  <c r="H38" i="1"/>
  <c r="H37" i="1"/>
  <c r="H36" i="1"/>
  <c r="H35" i="1"/>
  <c r="H34" i="1"/>
  <c r="H33" i="1"/>
  <c r="H32" i="1"/>
  <c r="H31" i="1"/>
  <c r="H30" i="1"/>
  <c r="H29" i="1"/>
  <c r="H28" i="1"/>
  <c r="H27" i="1"/>
  <c r="H26" i="1"/>
  <c r="H24" i="1"/>
  <c r="H22" i="1"/>
  <c r="H21" i="1"/>
  <c r="H17" i="1"/>
  <c r="H16" i="1"/>
  <c r="H11" i="1"/>
  <c r="H10" i="1"/>
  <c r="H9" i="1"/>
  <c r="H8" i="1"/>
  <c r="H7" i="1"/>
  <c r="H6" i="1"/>
  <c r="H5" i="1"/>
  <c r="F7" i="3" l="1"/>
  <c r="F8" i="3"/>
  <c r="F9" i="3"/>
  <c r="F10" i="3"/>
  <c r="F6" i="3"/>
  <c r="G45" i="1" l="1"/>
  <c r="G44" i="1"/>
  <c r="G43" i="1"/>
  <c r="G42" i="1"/>
  <c r="G41" i="1"/>
  <c r="G23" i="1" l="1"/>
  <c r="G6" i="1"/>
  <c r="G7" i="1"/>
  <c r="G8" i="1"/>
  <c r="G9" i="1"/>
  <c r="G10" i="1"/>
  <c r="G11" i="1"/>
  <c r="G12" i="1"/>
  <c r="H12" i="1" s="1"/>
  <c r="G13" i="1"/>
  <c r="H13" i="1" s="1"/>
  <c r="G14" i="1"/>
  <c r="H14" i="1" s="1"/>
  <c r="G16" i="1"/>
  <c r="G17" i="1"/>
  <c r="G18" i="1"/>
  <c r="H18" i="1" s="1"/>
  <c r="G19" i="1"/>
  <c r="H19" i="1" s="1"/>
  <c r="G20" i="1"/>
  <c r="H20" i="1" s="1"/>
  <c r="G21" i="1"/>
  <c r="G22" i="1"/>
  <c r="G24" i="1"/>
  <c r="G25" i="1"/>
  <c r="H25" i="1" s="1"/>
  <c r="G26" i="1"/>
  <c r="G27" i="1"/>
  <c r="G28" i="1"/>
  <c r="G29" i="1"/>
  <c r="G30" i="1"/>
  <c r="G31" i="1"/>
  <c r="G32" i="1"/>
  <c r="G33" i="1"/>
  <c r="G34" i="1"/>
  <c r="G35" i="1"/>
  <c r="G36" i="1"/>
  <c r="G37" i="1"/>
  <c r="G38" i="1"/>
  <c r="G39" i="1"/>
  <c r="G40" i="1"/>
  <c r="G5" i="1"/>
  <c r="H23" i="1" l="1"/>
</calcChain>
</file>

<file path=xl/comments1.xml><?xml version="1.0" encoding="utf-8"?>
<comments xmlns="http://schemas.openxmlformats.org/spreadsheetml/2006/main">
  <authors>
    <author>USUARIO</author>
  </authors>
  <commentList>
    <comment ref="F20" authorId="0" shapeId="0">
      <text>
        <r>
          <rPr>
            <b/>
            <sz val="9"/>
            <color indexed="81"/>
            <rFont val="Tahoma"/>
            <family val="2"/>
          </rPr>
          <t>USUARIO:</t>
        </r>
        <r>
          <rPr>
            <sz val="9"/>
            <color indexed="81"/>
            <rFont val="Tahoma"/>
            <family val="2"/>
          </rPr>
          <t xml:space="preserve">
niple terminal punto ducha
</t>
        </r>
      </text>
    </comment>
    <comment ref="F23" authorId="0" shapeId="0">
      <text>
        <r>
          <rPr>
            <b/>
            <sz val="9"/>
            <color indexed="81"/>
            <rFont val="Tahoma"/>
            <family val="2"/>
          </rPr>
          <t>USUARIO:</t>
        </r>
        <r>
          <rPr>
            <sz val="9"/>
            <color indexed="81"/>
            <rFont val="Tahoma"/>
            <family val="2"/>
          </rPr>
          <t xml:space="preserve">
9.25 ml en planta
1.2 ml punt muro lavado
1.2 ml punt muro lavade
1.2 ml punto duch ppal
2.1 ml punto ducha aux
0.8 ml punto lavapla
0.7 ml punto lavam ppal
0.7 ml punto lavam ppal
0.35 ml punt sanit 
0.35 ml punto sanit aux
0.15 ml desper punto ducha</t>
        </r>
      </text>
    </comment>
  </commentList>
</comments>
</file>

<file path=xl/comments2.xml><?xml version="1.0" encoding="utf-8"?>
<comments xmlns="http://schemas.openxmlformats.org/spreadsheetml/2006/main">
  <authors>
    <author>USUARIO</author>
  </authors>
  <commentList>
    <comment ref="E11" authorId="0" shapeId="0">
      <text>
        <r>
          <rPr>
            <b/>
            <sz val="9"/>
            <color indexed="81"/>
            <rFont val="Tahoma"/>
            <family val="2"/>
          </rPr>
          <t>USUARIO:</t>
        </r>
        <r>
          <rPr>
            <sz val="9"/>
            <color indexed="81"/>
            <rFont val="Tahoma"/>
            <family val="2"/>
          </rPr>
          <t xml:space="preserve">
niple terminal punto ducha
</t>
        </r>
      </text>
    </comment>
    <comment ref="E12" authorId="0" shapeId="0">
      <text>
        <r>
          <rPr>
            <b/>
            <sz val="9"/>
            <color indexed="81"/>
            <rFont val="Tahoma"/>
            <family val="2"/>
          </rPr>
          <t>USUARIO:</t>
        </r>
        <r>
          <rPr>
            <sz val="9"/>
            <color indexed="81"/>
            <rFont val="Tahoma"/>
            <family val="2"/>
          </rPr>
          <t xml:space="preserve">
9.25 ml en planta
1.2 ml punt muro lavado
1.2 ml punt muro lavade
1.2 ml punto duch ppal
2.1 ml punto ducha aux
0.8 ml punto lavapla
0.7 ml punto lavam ppal
0.7 ml punto lavam ppal
0.35 ml punt sanit 
0.35 ml punto sanit aux
0.15 ml desper punto ducha</t>
        </r>
      </text>
    </comment>
  </commentList>
</comments>
</file>

<file path=xl/sharedStrings.xml><?xml version="1.0" encoding="utf-8"?>
<sst xmlns="http://schemas.openxmlformats.org/spreadsheetml/2006/main" count="119" uniqueCount="56">
  <si>
    <t>INSUMO</t>
  </si>
  <si>
    <t>DESCRIPCIÓN</t>
  </si>
  <si>
    <t>UN</t>
  </si>
  <si>
    <t>CANTIDAD X APTO</t>
  </si>
  <si>
    <t>CANTIDAD TOTAL</t>
  </si>
  <si>
    <t xml:space="preserve">CANT ADICIONAL </t>
  </si>
  <si>
    <t>OBRA FIORE DE LA CAMPIÑA - ETAPA1</t>
  </si>
  <si>
    <t>ESTANDAR TUBERIA HIDRAULICA Y ACCESORIOS TORRE 1</t>
  </si>
  <si>
    <t>TEE 1" X 3/4"</t>
  </si>
  <si>
    <t>TEE 1" PVC</t>
  </si>
  <si>
    <t>TEE 3/4" x 1/2" PVC</t>
  </si>
  <si>
    <t>TEE 1" x 1/2" PVC</t>
  </si>
  <si>
    <t>TEE 3/4" PVC</t>
  </si>
  <si>
    <t>BUJE 1" x 3/4" PVC</t>
  </si>
  <si>
    <t>BUJE 3/4" x 1/2" PVC</t>
  </si>
  <si>
    <t>CODO 3/4" PVC 90°</t>
  </si>
  <si>
    <t>CODO 1/2" PVC 90°</t>
  </si>
  <si>
    <t>CODO 1" PVC 90°</t>
  </si>
  <si>
    <t>UNIÓN 1" PVC</t>
  </si>
  <si>
    <t xml:space="preserve">TAPON SOLDADO 1/2" PVC </t>
  </si>
  <si>
    <t>TAPON ROSCADO 1/2"</t>
  </si>
  <si>
    <t>ADP MACHO 1/2" PVC</t>
  </si>
  <si>
    <t>NIPLES 10CM 1/2" HG</t>
  </si>
  <si>
    <t>CODO HG 1/2"</t>
  </si>
  <si>
    <t xml:space="preserve">TAPÓN SOLDADO 1" PVC </t>
  </si>
  <si>
    <t>TUBO 1/2" PVC</t>
  </si>
  <si>
    <t>TUBO 3/4" PVC</t>
  </si>
  <si>
    <t>TUBO 1" PVC</t>
  </si>
  <si>
    <t xml:space="preserve">SOLDADURA </t>
  </si>
  <si>
    <t xml:space="preserve">UNIÓN 2" SANITARIA </t>
  </si>
  <si>
    <t xml:space="preserve">UNIÓN 4" SANITARIA </t>
  </si>
  <si>
    <t>CODO 1-1/2" SAN</t>
  </si>
  <si>
    <t>TUBO SAN 3"</t>
  </si>
  <si>
    <t xml:space="preserve">TEE 3x2 SAN </t>
  </si>
  <si>
    <t>CODO 2" PVC SAN CxC</t>
  </si>
  <si>
    <t>LIMPIADOR</t>
  </si>
  <si>
    <t xml:space="preserve">VINIPEL </t>
  </si>
  <si>
    <t>ICOPOR 5CM</t>
  </si>
  <si>
    <t>SEMICODO 1-1/2"</t>
  </si>
  <si>
    <t>TUBO 1-1/2" SAN</t>
  </si>
  <si>
    <t>TAPON PRUEBA 2"</t>
  </si>
  <si>
    <t>TUBO SAN 2"</t>
  </si>
  <si>
    <t>TUBO SAN 4"</t>
  </si>
  <si>
    <t>ML</t>
  </si>
  <si>
    <t>GL</t>
  </si>
  <si>
    <t># APTOS</t>
  </si>
  <si>
    <t>CODO 1/2" PVC 45°</t>
  </si>
  <si>
    <t>UNIDAD</t>
  </si>
  <si>
    <t>ETERNA</t>
  </si>
  <si>
    <t>TEFLÓN INDUSTRIAL</t>
  </si>
  <si>
    <t>DISCO DE TUGSTENO  4"</t>
  </si>
  <si>
    <t>TAPON PRUEBA 4"</t>
  </si>
  <si>
    <t>ml</t>
  </si>
  <si>
    <t>UNIÓN 1/2" PVC</t>
  </si>
  <si>
    <t>UND</t>
  </si>
  <si>
    <t>SEGUETA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</si>
</sst>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eneral\ &quot;Pisos&quot;"/>
  </numFmts>
  <fonts count="3" x14ac:knownFonts="1">
    <font>
      <sz val="11"/>
      <color theme="1"/>
      <name val="Calibri"/>
      <family val="2"/>
      <scheme val="minor"/>
    </font>
    <font>
      <sz val="9"/>
      <color indexed="81"/>
      <name val="Tahoma"/>
      <family val="2"/>
    </font>
    <font>
      <b/>
      <sz val="9"/>
      <color indexed="81"/>
      <name val="Tahoma"/>
      <family val="2"/>
    </font>
  </fonts>
  <fills count="3">
    <fill>
      <patternFill patternType="none"/>
    </fill>
    <fill>
      <patternFill patternType="gray125"/>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6">
    <xf numFmtId="0" fontId="0" fillId="0" borderId="0" xfId="0"/>
    <xf numFmtId="0" fontId="0" fillId="0" borderId="0" xfId="0" applyAlignment="1">
      <alignment horizontal="center"/>
    </xf>
    <xf numFmtId="0" fontId="0" fillId="0" borderId="1" xfId="0" applyBorder="1"/>
    <xf numFmtId="2" fontId="0" fillId="0" borderId="1" xfId="0" applyNumberFormat="1" applyBorder="1" applyAlignment="1">
      <alignment horizontal="center"/>
    </xf>
    <xf numFmtId="1" fontId="0" fillId="0" borderId="1" xfId="0" applyNumberFormat="1" applyBorder="1" applyAlignment="1">
      <alignment horizontal="center"/>
    </xf>
    <xf numFmtId="0" fontId="0" fillId="0" borderId="1" xfId="0" applyBorder="1" applyAlignment="1">
      <alignment horizontal="center"/>
    </xf>
    <xf numFmtId="164" fontId="0" fillId="0" borderId="1" xfId="0" applyNumberFormat="1" applyFont="1" applyFill="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0" fontId="0" fillId="2" borderId="1" xfId="0" applyFill="1" applyBorder="1" applyAlignment="1">
      <alignment horizontal="center"/>
    </xf>
    <xf numFmtId="2" fontId="0" fillId="2" borderId="1" xfId="0" applyNumberFormat="1" applyFill="1" applyBorder="1" applyAlignment="1">
      <alignment horizontal="center"/>
    </xf>
    <xf numFmtId="0" fontId="0" fillId="0" borderId="1" xfId="0" applyBorder="1" applyAlignment="1">
      <alignment horizontal="center"/>
    </xf>
    <xf numFmtId="164" fontId="0" fillId="0" borderId="6" xfId="0" applyNumberFormat="1" applyFont="1" applyFill="1" applyBorder="1" applyAlignment="1">
      <alignment horizontal="center"/>
    </xf>
    <xf numFmtId="0" fontId="0" fillId="0" borderId="5" xfId="0" applyBorder="1" applyAlignment="1">
      <alignment horizontal="center"/>
    </xf>
    <xf numFmtId="0" fontId="0" fillId="0" borderId="6" xfId="0" applyBorder="1"/>
    <xf numFmtId="0" fontId="0" fillId="0" borderId="5" xfId="0" applyBorder="1"/>
    <xf numFmtId="0" fontId="0" fillId="0" borderId="6" xfId="0" applyBorder="1" applyAlignment="1">
      <alignment horizontal="center"/>
    </xf>
    <xf numFmtId="0" fontId="0" fillId="0" borderId="7" xfId="0" applyBorder="1"/>
    <xf numFmtId="0" fontId="0" fillId="0" borderId="8" xfId="0" applyBorder="1"/>
    <xf numFmtId="0" fontId="0" fillId="0" borderId="8" xfId="0" applyBorder="1" applyAlignment="1">
      <alignment horizontal="center"/>
    </xf>
    <xf numFmtId="0" fontId="0" fillId="0" borderId="9" xfId="0" applyBorder="1" applyAlignment="1">
      <alignment horizontal="center"/>
    </xf>
    <xf numFmtId="0" fontId="0" fillId="0" borderId="1" xfId="0"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46"/>
  <sheetViews>
    <sheetView tabSelected="1" view="pageBreakPreview" zoomScale="60" zoomScaleNormal="100" workbookViewId="0">
      <selection activeCell="I35" sqref="I35"/>
    </sheetView>
  </sheetViews>
  <sheetFormatPr baseColWidth="10" defaultRowHeight="14.4" x14ac:dyDescent="0.3"/>
  <cols>
    <col min="1" max="1" width="2.21875" customWidth="1"/>
    <col min="3" max="3" width="67" customWidth="1"/>
    <col min="4" max="4" width="11.5546875" style="1"/>
    <col min="5" max="5" width="17.21875" style="1" customWidth="1"/>
    <col min="6" max="6" width="16.88671875" style="1" customWidth="1"/>
    <col min="7" max="8" width="16.88671875" customWidth="1"/>
  </cols>
  <sheetData>
    <row r="1" spans="2:8" ht="4.2" customHeight="1" x14ac:dyDescent="0.3"/>
    <row r="2" spans="2:8" ht="16.8" customHeight="1" x14ac:dyDescent="0.3">
      <c r="B2" s="21" t="s">
        <v>7</v>
      </c>
      <c r="C2" s="21"/>
      <c r="D2" s="21"/>
      <c r="E2" s="21"/>
      <c r="F2" s="21"/>
      <c r="G2" s="21"/>
      <c r="H2" s="21"/>
    </row>
    <row r="3" spans="2:8" x14ac:dyDescent="0.3">
      <c r="B3" s="21" t="s">
        <v>6</v>
      </c>
      <c r="C3" s="21"/>
      <c r="D3" s="21"/>
      <c r="E3" s="21"/>
      <c r="F3" s="5" t="s">
        <v>45</v>
      </c>
      <c r="G3" s="5">
        <v>12</v>
      </c>
      <c r="H3" s="6">
        <v>16</v>
      </c>
    </row>
    <row r="4" spans="2:8" x14ac:dyDescent="0.3">
      <c r="B4" s="5" t="s">
        <v>0</v>
      </c>
      <c r="C4" s="5" t="s">
        <v>1</v>
      </c>
      <c r="D4" s="5" t="s">
        <v>47</v>
      </c>
      <c r="E4" s="5" t="s">
        <v>3</v>
      </c>
      <c r="F4" s="5" t="s">
        <v>5</v>
      </c>
      <c r="G4" s="2" t="s">
        <v>4</v>
      </c>
      <c r="H4" s="2" t="s">
        <v>4</v>
      </c>
    </row>
    <row r="5" spans="2:8" x14ac:dyDescent="0.3">
      <c r="B5" s="2">
        <v>4926</v>
      </c>
      <c r="C5" s="2" t="s">
        <v>8</v>
      </c>
      <c r="D5" s="5" t="s">
        <v>2</v>
      </c>
      <c r="E5" s="5">
        <v>1</v>
      </c>
      <c r="F5" s="5"/>
      <c r="G5" s="5">
        <f>+($G$3*E5)+(F5*$G$3)</f>
        <v>12</v>
      </c>
      <c r="H5" s="5">
        <f>+G5*$H$3</f>
        <v>192</v>
      </c>
    </row>
    <row r="6" spans="2:8" x14ac:dyDescent="0.3">
      <c r="B6" s="2">
        <v>4924</v>
      </c>
      <c r="C6" s="2" t="s">
        <v>9</v>
      </c>
      <c r="D6" s="5" t="s">
        <v>2</v>
      </c>
      <c r="E6" s="5">
        <v>1</v>
      </c>
      <c r="F6" s="5"/>
      <c r="G6" s="5">
        <f t="shared" ref="G6:G40" si="0">+($G$3*E6)+(F6*$G$3)</f>
        <v>12</v>
      </c>
      <c r="H6" s="5">
        <f t="shared" ref="H6:H46" si="1">+G6*$H$3</f>
        <v>192</v>
      </c>
    </row>
    <row r="7" spans="2:8" x14ac:dyDescent="0.3">
      <c r="B7" s="2">
        <v>4932</v>
      </c>
      <c r="C7" s="2" t="s">
        <v>10</v>
      </c>
      <c r="D7" s="5" t="s">
        <v>2</v>
      </c>
      <c r="E7" s="5">
        <v>4</v>
      </c>
      <c r="F7" s="5"/>
      <c r="G7" s="5">
        <f t="shared" si="0"/>
        <v>48</v>
      </c>
      <c r="H7" s="5">
        <f t="shared" si="1"/>
        <v>768</v>
      </c>
    </row>
    <row r="8" spans="2:8" x14ac:dyDescent="0.3">
      <c r="B8" s="2">
        <v>4925</v>
      </c>
      <c r="C8" s="2" t="s">
        <v>11</v>
      </c>
      <c r="D8" s="5" t="s">
        <v>2</v>
      </c>
      <c r="E8" s="5">
        <v>1</v>
      </c>
      <c r="F8" s="5"/>
      <c r="G8" s="5">
        <f t="shared" si="0"/>
        <v>12</v>
      </c>
      <c r="H8" s="5">
        <f t="shared" si="1"/>
        <v>192</v>
      </c>
    </row>
    <row r="9" spans="2:8" x14ac:dyDescent="0.3">
      <c r="B9" s="2">
        <v>4931</v>
      </c>
      <c r="C9" s="2" t="s">
        <v>12</v>
      </c>
      <c r="D9" s="5" t="s">
        <v>2</v>
      </c>
      <c r="E9" s="5">
        <v>1</v>
      </c>
      <c r="F9" s="5"/>
      <c r="G9" s="5">
        <f t="shared" si="0"/>
        <v>12</v>
      </c>
      <c r="H9" s="5">
        <f t="shared" si="1"/>
        <v>192</v>
      </c>
    </row>
    <row r="10" spans="2:8" x14ac:dyDescent="0.3">
      <c r="B10" s="2">
        <v>690</v>
      </c>
      <c r="C10" s="2" t="s">
        <v>13</v>
      </c>
      <c r="D10" s="5" t="s">
        <v>2</v>
      </c>
      <c r="E10" s="5">
        <v>2</v>
      </c>
      <c r="F10" s="5"/>
      <c r="G10" s="5">
        <f t="shared" si="0"/>
        <v>24</v>
      </c>
      <c r="H10" s="5">
        <f t="shared" si="1"/>
        <v>384</v>
      </c>
    </row>
    <row r="11" spans="2:8" x14ac:dyDescent="0.3">
      <c r="B11" s="2">
        <v>701</v>
      </c>
      <c r="C11" s="2" t="s">
        <v>14</v>
      </c>
      <c r="D11" s="5" t="s">
        <v>2</v>
      </c>
      <c r="E11" s="5">
        <v>4</v>
      </c>
      <c r="F11" s="5"/>
      <c r="G11" s="5">
        <f t="shared" si="0"/>
        <v>48</v>
      </c>
      <c r="H11" s="5">
        <f t="shared" si="1"/>
        <v>768</v>
      </c>
    </row>
    <row r="12" spans="2:8" x14ac:dyDescent="0.3">
      <c r="B12" s="2">
        <v>1227</v>
      </c>
      <c r="C12" s="2" t="s">
        <v>15</v>
      </c>
      <c r="D12" s="5" t="s">
        <v>2</v>
      </c>
      <c r="E12" s="5">
        <v>2</v>
      </c>
      <c r="F12" s="5"/>
      <c r="G12" s="5">
        <f t="shared" si="0"/>
        <v>24</v>
      </c>
      <c r="H12" s="5">
        <f t="shared" si="1"/>
        <v>384</v>
      </c>
    </row>
    <row r="13" spans="2:8" x14ac:dyDescent="0.3">
      <c r="B13" s="2">
        <v>1224</v>
      </c>
      <c r="C13" s="2" t="s">
        <v>16</v>
      </c>
      <c r="D13" s="5" t="s">
        <v>2</v>
      </c>
      <c r="E13" s="5">
        <v>20</v>
      </c>
      <c r="F13" s="9">
        <v>6</v>
      </c>
      <c r="G13" s="5">
        <f t="shared" si="0"/>
        <v>312</v>
      </c>
      <c r="H13" s="5">
        <f t="shared" si="1"/>
        <v>4992</v>
      </c>
    </row>
    <row r="14" spans="2:8" x14ac:dyDescent="0.3">
      <c r="B14" s="2">
        <v>1223</v>
      </c>
      <c r="C14" s="2" t="s">
        <v>17</v>
      </c>
      <c r="D14" s="5" t="s">
        <v>2</v>
      </c>
      <c r="E14" s="5">
        <v>3</v>
      </c>
      <c r="F14" s="5"/>
      <c r="G14" s="5">
        <f t="shared" si="0"/>
        <v>36</v>
      </c>
      <c r="H14" s="5">
        <f t="shared" si="1"/>
        <v>576</v>
      </c>
    </row>
    <row r="15" spans="2:8" x14ac:dyDescent="0.3">
      <c r="B15" s="2">
        <v>5416</v>
      </c>
      <c r="C15" s="2" t="s">
        <v>53</v>
      </c>
      <c r="D15" s="7" t="s">
        <v>2</v>
      </c>
      <c r="E15" s="7"/>
      <c r="F15" s="7">
        <v>1</v>
      </c>
      <c r="G15" s="7">
        <f t="shared" ref="G15" si="2">+($G$3*E15)+(F15*$G$3)</f>
        <v>12</v>
      </c>
      <c r="H15" s="7">
        <f t="shared" ref="H15" si="3">+G15*$H$3</f>
        <v>192</v>
      </c>
    </row>
    <row r="16" spans="2:8" x14ac:dyDescent="0.3">
      <c r="B16" s="2">
        <v>5416</v>
      </c>
      <c r="C16" s="2" t="s">
        <v>18</v>
      </c>
      <c r="D16" s="5" t="s">
        <v>2</v>
      </c>
      <c r="E16" s="5">
        <v>2</v>
      </c>
      <c r="F16" s="5"/>
      <c r="G16" s="5">
        <f t="shared" si="0"/>
        <v>24</v>
      </c>
      <c r="H16" s="5">
        <f t="shared" si="1"/>
        <v>384</v>
      </c>
    </row>
    <row r="17" spans="2:8" x14ac:dyDescent="0.3">
      <c r="B17" s="2">
        <v>6283</v>
      </c>
      <c r="C17" s="2" t="s">
        <v>19</v>
      </c>
      <c r="D17" s="5" t="s">
        <v>2</v>
      </c>
      <c r="E17" s="5">
        <v>16</v>
      </c>
      <c r="F17" s="5"/>
      <c r="G17" s="5">
        <f t="shared" si="0"/>
        <v>192</v>
      </c>
      <c r="H17" s="5">
        <f t="shared" si="1"/>
        <v>3072</v>
      </c>
    </row>
    <row r="18" spans="2:8" x14ac:dyDescent="0.3">
      <c r="B18" s="2">
        <v>4893</v>
      </c>
      <c r="C18" s="2" t="s">
        <v>20</v>
      </c>
      <c r="D18" s="5" t="s">
        <v>2</v>
      </c>
      <c r="E18" s="5">
        <v>6</v>
      </c>
      <c r="F18" s="5"/>
      <c r="G18" s="5">
        <f t="shared" si="0"/>
        <v>72</v>
      </c>
      <c r="H18" s="5">
        <f t="shared" si="1"/>
        <v>1152</v>
      </c>
    </row>
    <row r="19" spans="2:8" x14ac:dyDescent="0.3">
      <c r="B19" s="2">
        <v>167</v>
      </c>
      <c r="C19" s="2" t="s">
        <v>21</v>
      </c>
      <c r="D19" s="5" t="s">
        <v>2</v>
      </c>
      <c r="E19" s="5">
        <v>9</v>
      </c>
      <c r="F19" s="5"/>
      <c r="G19" s="5">
        <f t="shared" si="0"/>
        <v>108</v>
      </c>
      <c r="H19" s="5">
        <f t="shared" si="1"/>
        <v>1728</v>
      </c>
    </row>
    <row r="20" spans="2:8" x14ac:dyDescent="0.3">
      <c r="B20" s="2">
        <v>3890</v>
      </c>
      <c r="C20" s="2" t="s">
        <v>22</v>
      </c>
      <c r="D20" s="5" t="s">
        <v>2</v>
      </c>
      <c r="E20" s="5">
        <v>2</v>
      </c>
      <c r="F20" s="8">
        <v>1</v>
      </c>
      <c r="G20" s="5">
        <f t="shared" si="0"/>
        <v>36</v>
      </c>
      <c r="H20" s="5">
        <f t="shared" si="1"/>
        <v>576</v>
      </c>
    </row>
    <row r="21" spans="2:8" x14ac:dyDescent="0.3">
      <c r="B21" s="2">
        <v>1212</v>
      </c>
      <c r="C21" s="2" t="s">
        <v>23</v>
      </c>
      <c r="D21" s="5" t="s">
        <v>2</v>
      </c>
      <c r="E21" s="8">
        <v>3</v>
      </c>
      <c r="F21" s="5"/>
      <c r="G21" s="5">
        <f t="shared" si="0"/>
        <v>36</v>
      </c>
      <c r="H21" s="5">
        <f t="shared" si="1"/>
        <v>576</v>
      </c>
    </row>
    <row r="22" spans="2:8" x14ac:dyDescent="0.3">
      <c r="B22" s="2">
        <v>4895</v>
      </c>
      <c r="C22" s="2" t="s">
        <v>24</v>
      </c>
      <c r="D22" s="5" t="s">
        <v>2</v>
      </c>
      <c r="E22" s="5">
        <v>1</v>
      </c>
      <c r="F22" s="5"/>
      <c r="G22" s="5">
        <f t="shared" si="0"/>
        <v>12</v>
      </c>
      <c r="H22" s="5">
        <f t="shared" si="1"/>
        <v>192</v>
      </c>
    </row>
    <row r="23" spans="2:8" x14ac:dyDescent="0.3">
      <c r="B23" s="2">
        <v>5341</v>
      </c>
      <c r="C23" s="2" t="s">
        <v>25</v>
      </c>
      <c r="D23" s="5" t="s">
        <v>43</v>
      </c>
      <c r="E23" s="5">
        <v>15</v>
      </c>
      <c r="F23" s="5">
        <v>3</v>
      </c>
      <c r="G23" s="5">
        <f t="shared" si="0"/>
        <v>216</v>
      </c>
      <c r="H23" s="5">
        <f t="shared" si="1"/>
        <v>3456</v>
      </c>
    </row>
    <row r="24" spans="2:8" x14ac:dyDescent="0.3">
      <c r="B24" s="2">
        <v>5345</v>
      </c>
      <c r="C24" s="2" t="s">
        <v>26</v>
      </c>
      <c r="D24" s="5" t="s">
        <v>43</v>
      </c>
      <c r="E24" s="5">
        <v>9</v>
      </c>
      <c r="F24" s="5"/>
      <c r="G24" s="5">
        <f t="shared" si="0"/>
        <v>108</v>
      </c>
      <c r="H24" s="5">
        <f t="shared" si="1"/>
        <v>1728</v>
      </c>
    </row>
    <row r="25" spans="2:8" x14ac:dyDescent="0.3">
      <c r="B25" s="2">
        <v>5340</v>
      </c>
      <c r="C25" s="2" t="s">
        <v>27</v>
      </c>
      <c r="D25" s="5" t="s">
        <v>43</v>
      </c>
      <c r="E25" s="5">
        <v>11</v>
      </c>
      <c r="F25" s="5"/>
      <c r="G25" s="5">
        <f t="shared" si="0"/>
        <v>132</v>
      </c>
      <c r="H25" s="5">
        <f t="shared" si="1"/>
        <v>2112</v>
      </c>
    </row>
    <row r="26" spans="2:8" x14ac:dyDescent="0.3">
      <c r="B26" s="2">
        <v>4727</v>
      </c>
      <c r="C26" s="2" t="s">
        <v>28</v>
      </c>
      <c r="D26" s="5" t="s">
        <v>44</v>
      </c>
      <c r="E26" s="5">
        <v>0.5</v>
      </c>
      <c r="F26" s="5"/>
      <c r="G26" s="5">
        <f t="shared" si="0"/>
        <v>6</v>
      </c>
      <c r="H26" s="5">
        <f t="shared" si="1"/>
        <v>96</v>
      </c>
    </row>
    <row r="27" spans="2:8" x14ac:dyDescent="0.3">
      <c r="B27" s="2">
        <v>2562</v>
      </c>
      <c r="C27" s="2" t="s">
        <v>35</v>
      </c>
      <c r="D27" s="5" t="s">
        <v>44</v>
      </c>
      <c r="E27" s="5">
        <v>0.25</v>
      </c>
      <c r="F27" s="5"/>
      <c r="G27" s="5">
        <f t="shared" si="0"/>
        <v>3</v>
      </c>
      <c r="H27" s="5">
        <f t="shared" si="1"/>
        <v>48</v>
      </c>
    </row>
    <row r="28" spans="2:8" x14ac:dyDescent="0.3">
      <c r="B28" s="2">
        <v>5425</v>
      </c>
      <c r="C28" s="2" t="s">
        <v>29</v>
      </c>
      <c r="D28" s="5" t="s">
        <v>2</v>
      </c>
      <c r="E28" s="5">
        <v>4</v>
      </c>
      <c r="F28" s="5"/>
      <c r="G28" s="5">
        <f t="shared" si="0"/>
        <v>48</v>
      </c>
      <c r="H28" s="5">
        <f t="shared" si="1"/>
        <v>768</v>
      </c>
    </row>
    <row r="29" spans="2:8" x14ac:dyDescent="0.3">
      <c r="B29" s="2">
        <v>5427</v>
      </c>
      <c r="C29" s="2" t="s">
        <v>30</v>
      </c>
      <c r="D29" s="5" t="s">
        <v>2</v>
      </c>
      <c r="E29" s="5">
        <v>2</v>
      </c>
      <c r="F29" s="5"/>
      <c r="G29" s="5">
        <f t="shared" si="0"/>
        <v>24</v>
      </c>
      <c r="H29" s="5">
        <f t="shared" si="1"/>
        <v>384</v>
      </c>
    </row>
    <row r="30" spans="2:8" x14ac:dyDescent="0.3">
      <c r="B30" s="2">
        <v>1230</v>
      </c>
      <c r="C30" s="2" t="s">
        <v>31</v>
      </c>
      <c r="D30" s="5" t="s">
        <v>2</v>
      </c>
      <c r="E30" s="5">
        <v>6</v>
      </c>
      <c r="F30" s="5"/>
      <c r="G30" s="5">
        <f t="shared" si="0"/>
        <v>72</v>
      </c>
      <c r="H30" s="5">
        <f t="shared" si="1"/>
        <v>1152</v>
      </c>
    </row>
    <row r="31" spans="2:8" x14ac:dyDescent="0.3">
      <c r="B31" s="2">
        <v>5349</v>
      </c>
      <c r="C31" s="2" t="s">
        <v>32</v>
      </c>
      <c r="D31" s="5" t="s">
        <v>43</v>
      </c>
      <c r="E31" s="5">
        <v>3</v>
      </c>
      <c r="F31" s="5"/>
      <c r="G31" s="5">
        <f t="shared" si="0"/>
        <v>36</v>
      </c>
      <c r="H31" s="5">
        <f t="shared" si="1"/>
        <v>576</v>
      </c>
    </row>
    <row r="32" spans="2:8" x14ac:dyDescent="0.3">
      <c r="B32" s="2">
        <v>29168</v>
      </c>
      <c r="C32" s="2" t="s">
        <v>33</v>
      </c>
      <c r="D32" s="5" t="s">
        <v>2</v>
      </c>
      <c r="E32" s="5">
        <v>1</v>
      </c>
      <c r="F32" s="5"/>
      <c r="G32" s="5">
        <f t="shared" si="0"/>
        <v>12</v>
      </c>
      <c r="H32" s="5">
        <f t="shared" si="1"/>
        <v>192</v>
      </c>
    </row>
    <row r="33" spans="2:8" x14ac:dyDescent="0.3">
      <c r="B33" s="2">
        <v>1231</v>
      </c>
      <c r="C33" s="2" t="s">
        <v>34</v>
      </c>
      <c r="D33" s="5" t="s">
        <v>2</v>
      </c>
      <c r="E33" s="5">
        <v>2</v>
      </c>
      <c r="F33" s="5"/>
      <c r="G33" s="5">
        <f t="shared" si="0"/>
        <v>24</v>
      </c>
      <c r="H33" s="5">
        <f t="shared" si="1"/>
        <v>384</v>
      </c>
    </row>
    <row r="34" spans="2:8" x14ac:dyDescent="0.3">
      <c r="B34" s="2">
        <v>17394</v>
      </c>
      <c r="C34" s="2" t="s">
        <v>36</v>
      </c>
      <c r="D34" s="5" t="s">
        <v>2</v>
      </c>
      <c r="E34" s="5">
        <v>0.25</v>
      </c>
      <c r="F34" s="5"/>
      <c r="G34" s="5">
        <f t="shared" si="0"/>
        <v>3</v>
      </c>
      <c r="H34" s="5">
        <f t="shared" si="1"/>
        <v>48</v>
      </c>
    </row>
    <row r="35" spans="2:8" x14ac:dyDescent="0.3">
      <c r="B35" s="2">
        <v>7459</v>
      </c>
      <c r="C35" s="2" t="s">
        <v>37</v>
      </c>
      <c r="D35" s="5" t="s">
        <v>2</v>
      </c>
      <c r="E35" s="5">
        <v>1</v>
      </c>
      <c r="F35" s="5"/>
      <c r="G35" s="5">
        <f t="shared" si="0"/>
        <v>12</v>
      </c>
      <c r="H35" s="5">
        <f t="shared" si="1"/>
        <v>192</v>
      </c>
    </row>
    <row r="36" spans="2:8" x14ac:dyDescent="0.3">
      <c r="B36" s="2">
        <v>11398</v>
      </c>
      <c r="C36" s="2" t="s">
        <v>38</v>
      </c>
      <c r="D36" s="5" t="s">
        <v>2</v>
      </c>
      <c r="E36" s="5">
        <v>1</v>
      </c>
      <c r="F36" s="5"/>
      <c r="G36" s="5">
        <f t="shared" si="0"/>
        <v>12</v>
      </c>
      <c r="H36" s="5">
        <f t="shared" si="1"/>
        <v>192</v>
      </c>
    </row>
    <row r="37" spans="2:8" x14ac:dyDescent="0.3">
      <c r="B37" s="2">
        <v>6413</v>
      </c>
      <c r="C37" s="2" t="s">
        <v>39</v>
      </c>
      <c r="D37" s="5" t="s">
        <v>43</v>
      </c>
      <c r="E37" s="5">
        <v>3.5</v>
      </c>
      <c r="F37" s="5"/>
      <c r="G37" s="5">
        <f t="shared" si="0"/>
        <v>42</v>
      </c>
      <c r="H37" s="5">
        <f t="shared" si="1"/>
        <v>672</v>
      </c>
    </row>
    <row r="38" spans="2:8" x14ac:dyDescent="0.3">
      <c r="B38" s="2">
        <v>4889</v>
      </c>
      <c r="C38" s="2" t="s">
        <v>40</v>
      </c>
      <c r="D38" s="5" t="s">
        <v>2</v>
      </c>
      <c r="E38" s="5">
        <v>4</v>
      </c>
      <c r="F38" s="5"/>
      <c r="G38" s="5">
        <f t="shared" si="0"/>
        <v>48</v>
      </c>
      <c r="H38" s="5">
        <f t="shared" si="1"/>
        <v>768</v>
      </c>
    </row>
    <row r="39" spans="2:8" x14ac:dyDescent="0.3">
      <c r="B39" s="2">
        <v>4891</v>
      </c>
      <c r="C39" s="2" t="s">
        <v>51</v>
      </c>
      <c r="D39" s="5" t="s">
        <v>2</v>
      </c>
      <c r="E39" s="5">
        <v>2</v>
      </c>
      <c r="F39" s="5"/>
      <c r="G39" s="5">
        <f t="shared" si="0"/>
        <v>24</v>
      </c>
      <c r="H39" s="5">
        <f t="shared" si="1"/>
        <v>384</v>
      </c>
    </row>
    <row r="40" spans="2:8" x14ac:dyDescent="0.3">
      <c r="B40" s="2"/>
      <c r="C40" s="2" t="s">
        <v>41</v>
      </c>
      <c r="D40" s="5" t="s">
        <v>43</v>
      </c>
      <c r="E40" s="5">
        <v>1.5</v>
      </c>
      <c r="F40" s="5"/>
      <c r="G40" s="5">
        <f t="shared" si="0"/>
        <v>18</v>
      </c>
      <c r="H40" s="5">
        <f t="shared" si="1"/>
        <v>288</v>
      </c>
    </row>
    <row r="41" spans="2:8" x14ac:dyDescent="0.3">
      <c r="B41" s="2"/>
      <c r="C41" s="2" t="s">
        <v>42</v>
      </c>
      <c r="D41" s="5" t="s">
        <v>43</v>
      </c>
      <c r="E41" s="5">
        <v>0.5</v>
      </c>
      <c r="F41" s="5"/>
      <c r="G41" s="5">
        <f t="shared" ref="G41:G46" si="4">+($G$3*E41)+(F41*$G$3)</f>
        <v>6</v>
      </c>
      <c r="H41" s="5">
        <f t="shared" si="1"/>
        <v>96</v>
      </c>
    </row>
    <row r="42" spans="2:8" x14ac:dyDescent="0.3">
      <c r="B42" s="2"/>
      <c r="C42" s="2" t="s">
        <v>46</v>
      </c>
      <c r="D42" s="5" t="s">
        <v>2</v>
      </c>
      <c r="E42" s="5"/>
      <c r="F42" s="9">
        <v>2</v>
      </c>
      <c r="G42" s="5">
        <f t="shared" si="4"/>
        <v>24</v>
      </c>
      <c r="H42" s="5">
        <f t="shared" si="1"/>
        <v>384</v>
      </c>
    </row>
    <row r="43" spans="2:8" x14ac:dyDescent="0.3">
      <c r="B43" s="2"/>
      <c r="C43" s="2" t="s">
        <v>49</v>
      </c>
      <c r="D43" s="5" t="s">
        <v>2</v>
      </c>
      <c r="E43" s="5"/>
      <c r="F43" s="9">
        <v>0.5</v>
      </c>
      <c r="G43" s="5">
        <f t="shared" si="4"/>
        <v>6</v>
      </c>
      <c r="H43" s="5">
        <f t="shared" si="1"/>
        <v>96</v>
      </c>
    </row>
    <row r="44" spans="2:8" x14ac:dyDescent="0.3">
      <c r="B44" s="2"/>
      <c r="C44" s="2" t="s">
        <v>48</v>
      </c>
      <c r="D44" s="5" t="s">
        <v>2</v>
      </c>
      <c r="E44" s="5"/>
      <c r="F44" s="10">
        <v>2.0833333333333332E-2</v>
      </c>
      <c r="G44" s="5">
        <f t="shared" si="4"/>
        <v>0.25</v>
      </c>
      <c r="H44" s="5">
        <f t="shared" si="1"/>
        <v>4</v>
      </c>
    </row>
    <row r="45" spans="2:8" x14ac:dyDescent="0.3">
      <c r="B45" s="2"/>
      <c r="C45" s="2" t="s">
        <v>50</v>
      </c>
      <c r="D45" s="5" t="s">
        <v>2</v>
      </c>
      <c r="E45" s="5"/>
      <c r="F45" s="10">
        <v>0.33333333333333331</v>
      </c>
      <c r="G45" s="4">
        <f t="shared" si="4"/>
        <v>4</v>
      </c>
      <c r="H45" s="4">
        <f t="shared" si="1"/>
        <v>64</v>
      </c>
    </row>
    <row r="46" spans="2:8" x14ac:dyDescent="0.3">
      <c r="B46" s="2"/>
      <c r="C46" s="2" t="s">
        <v>55</v>
      </c>
      <c r="D46" s="5" t="s">
        <v>2</v>
      </c>
      <c r="E46" s="5"/>
      <c r="F46" s="10">
        <v>0.33333333333333331</v>
      </c>
      <c r="G46" s="4">
        <f t="shared" si="4"/>
        <v>4</v>
      </c>
      <c r="H46" s="4">
        <f t="shared" si="1"/>
        <v>64</v>
      </c>
    </row>
  </sheetData>
  <mergeCells count="2">
    <mergeCell ref="B3:E3"/>
    <mergeCell ref="B2:H2"/>
  </mergeCells>
  <pageMargins left="0.7" right="0.7" top="0.75" bottom="0.75" header="0.3" footer="0.3"/>
  <pageSetup scale="52"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G13"/>
  <sheetViews>
    <sheetView view="pageBreakPreview" zoomScale="60" zoomScaleNormal="100" workbookViewId="0">
      <selection activeCell="C13" sqref="C13"/>
    </sheetView>
  </sheetViews>
  <sheetFormatPr baseColWidth="10" defaultRowHeight="14.4" x14ac:dyDescent="0.3"/>
  <cols>
    <col min="1" max="1" width="2.21875" customWidth="1"/>
    <col min="3" max="3" width="67" customWidth="1"/>
    <col min="4" max="4" width="11.5546875" style="1"/>
    <col min="5" max="5" width="16.88671875" style="1" customWidth="1"/>
    <col min="6" max="6" width="16.88671875" customWidth="1"/>
    <col min="7" max="7" width="16.33203125" customWidth="1"/>
  </cols>
  <sheetData>
    <row r="1" spans="2:7" ht="4.2" customHeight="1" x14ac:dyDescent="0.3"/>
    <row r="2" spans="2:7" ht="4.2" customHeight="1" thickBot="1" x14ac:dyDescent="0.35"/>
    <row r="3" spans="2:7" ht="16.8" customHeight="1" x14ac:dyDescent="0.3">
      <c r="B3" s="23" t="s">
        <v>7</v>
      </c>
      <c r="C3" s="24"/>
      <c r="D3" s="24"/>
      <c r="E3" s="24"/>
      <c r="F3" s="24"/>
      <c r="G3" s="25"/>
    </row>
    <row r="4" spans="2:7" x14ac:dyDescent="0.3">
      <c r="B4" s="22" t="s">
        <v>6</v>
      </c>
      <c r="C4" s="21"/>
      <c r="D4" s="21"/>
      <c r="E4" s="11" t="s">
        <v>45</v>
      </c>
      <c r="F4" s="11">
        <v>12</v>
      </c>
      <c r="G4" s="12">
        <v>16</v>
      </c>
    </row>
    <row r="5" spans="2:7" x14ac:dyDescent="0.3">
      <c r="B5" s="13" t="s">
        <v>0</v>
      </c>
      <c r="C5" s="11" t="s">
        <v>1</v>
      </c>
      <c r="D5" s="11" t="s">
        <v>47</v>
      </c>
      <c r="E5" s="11" t="s">
        <v>5</v>
      </c>
      <c r="F5" s="2" t="s">
        <v>4</v>
      </c>
      <c r="G5" s="14" t="s">
        <v>4</v>
      </c>
    </row>
    <row r="6" spans="2:7" x14ac:dyDescent="0.3">
      <c r="B6" s="15">
        <v>1224</v>
      </c>
      <c r="C6" s="2" t="s">
        <v>16</v>
      </c>
      <c r="D6" s="11" t="s">
        <v>2</v>
      </c>
      <c r="E6" s="11">
        <v>6</v>
      </c>
      <c r="F6" s="11">
        <f>+E6*$F$4</f>
        <v>72</v>
      </c>
      <c r="G6" s="16">
        <f>+$G$4*F6</f>
        <v>1152</v>
      </c>
    </row>
    <row r="7" spans="2:7" x14ac:dyDescent="0.3">
      <c r="B7" s="15"/>
      <c r="C7" s="2" t="s">
        <v>46</v>
      </c>
      <c r="D7" s="11" t="s">
        <v>2</v>
      </c>
      <c r="E7" s="11">
        <v>2</v>
      </c>
      <c r="F7" s="11">
        <f t="shared" ref="F7:F13" si="0">+E7*$F$4</f>
        <v>24</v>
      </c>
      <c r="G7" s="16">
        <f t="shared" ref="G7:G13" si="1">+$G$4*F7</f>
        <v>384</v>
      </c>
    </row>
    <row r="8" spans="2:7" x14ac:dyDescent="0.3">
      <c r="B8" s="15"/>
      <c r="C8" s="2" t="s">
        <v>49</v>
      </c>
      <c r="D8" s="11" t="s">
        <v>2</v>
      </c>
      <c r="E8" s="11">
        <v>0.5</v>
      </c>
      <c r="F8" s="11">
        <f t="shared" si="0"/>
        <v>6</v>
      </c>
      <c r="G8" s="16">
        <f t="shared" si="1"/>
        <v>96</v>
      </c>
    </row>
    <row r="9" spans="2:7" x14ac:dyDescent="0.3">
      <c r="B9" s="15"/>
      <c r="C9" s="2" t="s">
        <v>48</v>
      </c>
      <c r="D9" s="11" t="s">
        <v>2</v>
      </c>
      <c r="E9" s="3">
        <v>2.0833333333333332E-2</v>
      </c>
      <c r="F9" s="11">
        <f t="shared" si="0"/>
        <v>0.25</v>
      </c>
      <c r="G9" s="16">
        <f t="shared" si="1"/>
        <v>4</v>
      </c>
    </row>
    <row r="10" spans="2:7" x14ac:dyDescent="0.3">
      <c r="B10" s="15"/>
      <c r="C10" s="2" t="s">
        <v>50</v>
      </c>
      <c r="D10" s="11" t="s">
        <v>2</v>
      </c>
      <c r="E10" s="3">
        <v>0.33333333333333331</v>
      </c>
      <c r="F10" s="11">
        <f t="shared" si="0"/>
        <v>4</v>
      </c>
      <c r="G10" s="16">
        <f t="shared" si="1"/>
        <v>64</v>
      </c>
    </row>
    <row r="11" spans="2:7" x14ac:dyDescent="0.3">
      <c r="B11" s="15"/>
      <c r="C11" s="2" t="s">
        <v>22</v>
      </c>
      <c r="D11" s="11" t="s">
        <v>2</v>
      </c>
      <c r="E11" s="8">
        <v>1</v>
      </c>
      <c r="F11" s="11">
        <f t="shared" si="0"/>
        <v>12</v>
      </c>
      <c r="G11" s="16">
        <f t="shared" si="1"/>
        <v>192</v>
      </c>
    </row>
    <row r="12" spans="2:7" x14ac:dyDescent="0.3">
      <c r="B12" s="15"/>
      <c r="C12" s="2" t="s">
        <v>25</v>
      </c>
      <c r="D12" s="11" t="s">
        <v>52</v>
      </c>
      <c r="E12" s="11">
        <v>3</v>
      </c>
      <c r="F12" s="11">
        <f t="shared" ref="F12" si="2">+E12*$F$4</f>
        <v>36</v>
      </c>
      <c r="G12" s="16">
        <f t="shared" ref="G12" si="3">+$G$4*F12</f>
        <v>576</v>
      </c>
    </row>
    <row r="13" spans="2:7" ht="15" thickBot="1" x14ac:dyDescent="0.35">
      <c r="B13" s="17"/>
      <c r="C13" s="18" t="s">
        <v>53</v>
      </c>
      <c r="D13" s="19" t="s">
        <v>54</v>
      </c>
      <c r="E13" s="19">
        <v>1</v>
      </c>
      <c r="F13" s="19">
        <f t="shared" si="0"/>
        <v>12</v>
      </c>
      <c r="G13" s="20">
        <f t="shared" si="1"/>
        <v>192</v>
      </c>
    </row>
  </sheetData>
  <mergeCells count="2">
    <mergeCell ref="B4:D4"/>
    <mergeCell ref="B3:G3"/>
  </mergeCells>
  <pageMargins left="0.7" right="0.7" top="0.75" bottom="0.75" header="0.3" footer="0.3"/>
  <pageSetup scale="5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ESTANDAR  PTIPO HIDRA</vt:lpstr>
      <vt:lpstr>REQUERIMEINTO HIDRA x faltante</vt:lpstr>
      <vt:lpstr>'ESTANDAR  PTIPO HIDRA'!Área_de_impresión</vt:lpstr>
      <vt:lpstr>'REQUERIMEINTO HIDRA x faltante'!Área_de_impresión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2022-11-17T20:18:14Z</cp:lastPrinted>
  <dcterms:created xsi:type="dcterms:W3CDTF">2022-11-11T13:48:21Z</dcterms:created>
  <dcterms:modified xsi:type="dcterms:W3CDTF">2022-11-29T19:31:45Z</dcterms:modified>
</cp:coreProperties>
</file>